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20" windowWidth="28800" windowHeight="1132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3" l="1"/>
  <c r="AA19" i="3" s="1"/>
  <c r="K20" i="3"/>
  <c r="AA20" i="3" s="1"/>
  <c r="K21" i="3"/>
  <c r="AB21" i="3" s="1"/>
  <c r="AA21" i="3"/>
  <c r="K22" i="3"/>
  <c r="AB22" i="3" s="1"/>
  <c r="AA22" i="3"/>
  <c r="K23" i="3"/>
  <c r="AA23" i="3" s="1"/>
  <c r="AB20" i="3" l="1"/>
  <c r="AC20" i="3" s="1"/>
  <c r="AB19" i="3"/>
  <c r="AC21" i="3"/>
  <c r="AD21" i="3"/>
  <c r="AC22" i="3"/>
  <c r="AD22" i="3"/>
  <c r="AB23" i="3"/>
  <c r="K18" i="3"/>
  <c r="AA18" i="3" s="1"/>
  <c r="AD20" i="3" l="1"/>
  <c r="AD19" i="3"/>
  <c r="AC19" i="3"/>
  <c r="AC23" i="3"/>
  <c r="AD23" i="3"/>
  <c r="AB18" i="3"/>
  <c r="AC18" i="3" l="1"/>
  <c r="AD18" i="3"/>
  <c r="AC24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<sst xmlns="http://schemas.openxmlformats.org/spreadsheetml/2006/main" count="100" uniqueCount="91">
  <si>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</si>
  <si>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</si>
  <si>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</si>
  <si>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</si>
  <si>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</si>
  <si>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</si>
  <si>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</si>
  <si>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</si>
  <si>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</si>
  <si>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</si>
  <si>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</si>
  <si>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</si>
  <si>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</si>
  <si>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</si>
  <si>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</si>
  <si>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</si>
  <si>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</si>
  <si>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</si>
  <si>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</si>
  <si>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</si>
  <si>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</si>
  <si>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</si>
  <si>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</si>
  <si>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</si>
  <si>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</si>
  <si>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</si>
  <si>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</si>
  <si>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</si>
  <si>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</si>
  <si>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</si>
  <si>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</si>
  <si>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</si>
  <si>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</si>
  <si>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</si>
  <si>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</si>
  <si>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</si>
  <si>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</si>
  <si>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</si>
  <si>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</si>
  <si>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</si>
  <si>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</si>
  <si>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</si>
  <si>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</si>
  <si>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</si>
  <si>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</si>
  <si>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</si>
  <si>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</si>
  <si>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</si>
  <si>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</si>
  <si>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</si>
  <si>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</si>
  <si>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</si>
  <si>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</si>
  <si>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</si>
  <si>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</si>
  <si>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</si>
  <si>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</si>
  <si>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</si>
  <si>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</si>
  <si>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</si>
  <si>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</si>
  <si>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</si>
  <si>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</si>
  <si>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</si>
  <si>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</si>
  <si>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</si>
  <si>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</si>
  <si>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</si>
  <si>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</si>
  <si>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</si>
  <si>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</si>
  <si>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</si>
  <si>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</si>
  <si>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</si>
  <si>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</si>
  <si>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Источник № 1 "Цены текущих договоров 2021 года"</t>
  </si>
  <si>
    <t>Техника бытовая</t>
  </si>
  <si>
    <t>КВ</t>
  </si>
  <si>
    <t>Хозтовары</t>
  </si>
  <si>
    <t>КВ000042</t>
  </si>
  <si>
    <t>КВ000118</t>
  </si>
  <si>
    <t>КБ000152</t>
  </si>
  <si>
    <t>КВ000033</t>
  </si>
  <si>
    <t>КВ000071</t>
  </si>
  <si>
    <t>КВ000097</t>
  </si>
  <si>
    <t>Чайник электрический (1,7 л)</t>
  </si>
  <si>
    <t>Микроволновая печь (20 л)</t>
  </si>
  <si>
    <t>Термопот (4 л)</t>
  </si>
  <si>
    <t>Сушилка для рук (2000 Вт)</t>
  </si>
  <si>
    <t>Холодильник с морозильной камерой</t>
  </si>
  <si>
    <t>Холодильник однокамерный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</si>
</sst>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151312</xdr:colOff>
      <xdr:row>22</xdr:row>
      <xdr:rowOff>22859</xdr:rowOff>
    </xdr:from>
    <xdr:to>
      <xdr:col>29</xdr:col>
      <xdr:colOff>84638</xdr:colOff>
      <xdr:row>22</xdr:row>
      <xdr:rowOff>23103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833669" y="580589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08383" y="48887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08383" y="48887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08383" y="48887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08383" y="48887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08383" y="48887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4"/>
  <sheetViews>
    <sheetView tabSelected="1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B18" sqref="B18:B23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1" width="12.7109375" style="1" hidden="1" customWidth="1"/>
    <col min="22" max="23" width="12.7109375" style="1" customWidth="1"/>
    <col min="24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6.5" customHeight="1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8" t="s">
        <v>73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">
      <c r="C7" s="7" t="s">
        <v>34</v>
      </c>
      <c r="D7" s="58" t="s">
        <v>77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">
      <c r="C8" s="7" t="s">
        <v>25</v>
      </c>
      <c r="D8" s="58" t="s">
        <v>76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">
      <c r="C9" s="7" t="s">
        <v>24</v>
      </c>
      <c r="D9" s="58" t="s">
        <v>78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">
      <c r="C10" s="7" t="s">
        <v>9</v>
      </c>
      <c r="D10" s="58" t="s">
        <v>76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">
      <c r="C11" s="7" t="s">
        <v>10</v>
      </c>
      <c r="D11" s="58" t="s">
        <v>72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">
      <c r="C12" s="7" t="s">
        <v>23</v>
      </c>
      <c r="D12" s="58" t="s">
        <v>70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"/>
    <row r="14" spans="1:30" ht="51.75" customHeight="1" x14ac:dyDescent="0.2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61</v>
      </c>
      <c r="F14" s="48" t="s">
        <v>75</v>
      </c>
      <c r="G14" s="48"/>
      <c r="H14" s="48"/>
      <c r="I14" s="48"/>
      <c r="J14" s="45" t="s">
        <v>74</v>
      </c>
      <c r="K14" s="45" t="s">
        <v>64</v>
      </c>
      <c r="L14" s="56" t="s">
        <v>62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65</v>
      </c>
      <c r="AB14" s="45" t="s">
        <v>36</v>
      </c>
      <c r="AC14" s="45" t="s">
        <v>35</v>
      </c>
      <c r="AD14" s="61" t="s">
        <v>58</v>
      </c>
    </row>
    <row r="15" spans="1:30" ht="53.25" customHeight="1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59</v>
      </c>
      <c r="M15" s="57"/>
      <c r="N15" s="57"/>
      <c r="O15" s="57"/>
      <c r="P15" s="57"/>
      <c r="Q15" s="56" t="s">
        <v>63</v>
      </c>
      <c r="R15" s="57"/>
      <c r="S15" s="57"/>
      <c r="T15" s="57"/>
      <c r="U15" s="57"/>
      <c r="V15" s="48" t="s">
        <v>60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3" t="s">
        <v>11</v>
      </c>
      <c r="M16" s="33" t="s">
        <v>12</v>
      </c>
      <c r="N16" s="33" t="s">
        <v>13</v>
      </c>
      <c r="O16" s="33" t="s">
        <v>37</v>
      </c>
      <c r="P16" s="33" t="s">
        <v>38</v>
      </c>
      <c r="Q16" s="33" t="s">
        <v>17</v>
      </c>
      <c r="R16" s="33" t="s">
        <v>18</v>
      </c>
      <c r="S16" s="33" t="s">
        <v>26</v>
      </c>
      <c r="T16" s="33" t="s">
        <v>39</v>
      </c>
      <c r="U16" s="33" t="s">
        <v>40</v>
      </c>
      <c r="V16" s="33" t="s">
        <v>19</v>
      </c>
      <c r="W16" s="33" t="s">
        <v>20</v>
      </c>
      <c r="X16" s="33" t="s">
        <v>21</v>
      </c>
      <c r="Y16" s="33" t="s">
        <v>41</v>
      </c>
      <c r="Z16" s="33" t="s">
        <v>42</v>
      </c>
      <c r="AA16" s="55"/>
      <c r="AB16" s="47"/>
      <c r="AC16" s="47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x14ac:dyDescent="0.2">
      <c r="A18" s="13">
        <v>1</v>
      </c>
      <c r="B18" s="14" t="s">
        <v>79</v>
      </c>
      <c r="C18" s="43" t="s">
        <v>85</v>
      </c>
      <c r="D18" s="19" t="s">
        <v>71</v>
      </c>
      <c r="E18" s="15">
        <v>16</v>
      </c>
      <c r="F18" s="39"/>
      <c r="G18" s="15"/>
      <c r="H18" s="16"/>
      <c r="I18" s="16"/>
      <c r="J18" s="19"/>
      <c r="K18" s="15" t="str">
        <f t="shared" ref="K18" si="0">IF(SUM(F18)=0,"",F18*J18)</f>
        <v/>
      </c>
      <c r="L18" s="40">
        <v>1566.6666</v>
      </c>
      <c r="M18" s="40">
        <v>2749.17</v>
      </c>
      <c r="N18" s="40"/>
      <c r="O18" s="40"/>
      <c r="P18" s="17"/>
      <c r="Q18" s="17"/>
      <c r="R18" s="17"/>
      <c r="S18" s="17"/>
      <c r="T18" s="17"/>
      <c r="U18" s="17"/>
      <c r="V18" s="17">
        <v>3165.83</v>
      </c>
      <c r="W18" s="17"/>
      <c r="X18" s="17"/>
      <c r="Y18" s="17"/>
      <c r="Z18" s="17"/>
      <c r="AA18" s="18">
        <f>COUNTIF(K18:Z18,"&gt;0")</f>
        <v>3</v>
      </c>
      <c r="AB18" s="20">
        <f>CEILING(SUM(K18:Z18)/COUNTIF(K18:Z18,"&gt;0"),0.01)</f>
        <v>2493.89</v>
      </c>
      <c r="AC18" s="20">
        <f>AB18*E18</f>
        <v>39902.239999999998</v>
      </c>
      <c r="AD18" s="18">
        <f>STDEV(K18:Z18)/AB18*100</f>
        <v>33.264601420877234</v>
      </c>
    </row>
    <row r="19" spans="1:30" s="12" customFormat="1" x14ac:dyDescent="0.2">
      <c r="A19" s="13">
        <v>2</v>
      </c>
      <c r="B19" s="14" t="s">
        <v>82</v>
      </c>
      <c r="C19" s="43" t="s">
        <v>90</v>
      </c>
      <c r="D19" s="19" t="s">
        <v>71</v>
      </c>
      <c r="E19" s="15">
        <v>9</v>
      </c>
      <c r="F19" s="39"/>
      <c r="G19" s="15"/>
      <c r="H19" s="16"/>
      <c r="I19" s="16"/>
      <c r="J19" s="19"/>
      <c r="K19" s="15" t="str">
        <f t="shared" ref="K19:K23" si="1">IF(SUM(F19)=0,"",F19*J19)</f>
        <v/>
      </c>
      <c r="L19" s="40">
        <v>7450</v>
      </c>
      <c r="M19" s="40">
        <v>9140</v>
      </c>
      <c r="N19" s="40"/>
      <c r="O19" s="40"/>
      <c r="P19" s="17"/>
      <c r="Q19" s="17"/>
      <c r="R19" s="17"/>
      <c r="S19" s="17"/>
      <c r="T19" s="17"/>
      <c r="U19" s="17"/>
      <c r="V19" s="17">
        <v>8332.5</v>
      </c>
      <c r="W19" s="17"/>
      <c r="X19" s="17"/>
      <c r="Y19" s="17"/>
      <c r="Z19" s="17"/>
      <c r="AA19" s="18">
        <f t="shared" ref="AA19:AA23" si="2">COUNTIF(K19:Z19,"&gt;0")</f>
        <v>3</v>
      </c>
      <c r="AB19" s="20">
        <f t="shared" ref="AB19:AB23" si="3">CEILING(SUM(K19:Z19)/COUNTIF(K19:Z19,"&gt;0"),0.01)</f>
        <v>8307.5</v>
      </c>
      <c r="AC19" s="20">
        <f t="shared" ref="AC19:AC23" si="4">AB19*E19</f>
        <v>74767.5</v>
      </c>
      <c r="AD19" s="18">
        <f t="shared" ref="AD19:AD23" si="5">STDEV(K19:Z19)/AB19*100</f>
        <v>10.174869953135419</v>
      </c>
    </row>
    <row r="20" spans="1:30" s="12" customFormat="1" x14ac:dyDescent="0.2">
      <c r="A20" s="13">
        <v>3</v>
      </c>
      <c r="B20" s="44" t="s">
        <v>83</v>
      </c>
      <c r="C20" s="43" t="s">
        <v>89</v>
      </c>
      <c r="D20" s="19" t="s">
        <v>71</v>
      </c>
      <c r="E20" s="15">
        <v>1</v>
      </c>
      <c r="F20" s="39"/>
      <c r="G20" s="15"/>
      <c r="H20" s="16"/>
      <c r="I20" s="16"/>
      <c r="J20" s="19"/>
      <c r="K20" s="15" t="str">
        <f t="shared" si="1"/>
        <v/>
      </c>
      <c r="L20" s="40">
        <v>16500</v>
      </c>
      <c r="M20" s="40">
        <v>14665.83</v>
      </c>
      <c r="N20" s="40"/>
      <c r="O20" s="40"/>
      <c r="P20" s="17"/>
      <c r="Q20" s="17"/>
      <c r="R20" s="17"/>
      <c r="S20" s="17"/>
      <c r="T20" s="17"/>
      <c r="U20" s="17"/>
      <c r="V20" s="17">
        <v>22499.1666</v>
      </c>
      <c r="W20" s="17"/>
      <c r="X20" s="17"/>
      <c r="Y20" s="17"/>
      <c r="Z20" s="17"/>
      <c r="AA20" s="18">
        <f t="shared" si="2"/>
        <v>3</v>
      </c>
      <c r="AB20" s="20">
        <f t="shared" si="3"/>
        <v>17888.34</v>
      </c>
      <c r="AC20" s="20">
        <f t="shared" si="4"/>
        <v>17888.34</v>
      </c>
      <c r="AD20" s="18">
        <f t="shared" si="5"/>
        <v>22.903515570017735</v>
      </c>
    </row>
    <row r="21" spans="1:30" s="12" customFormat="1" x14ac:dyDescent="0.2">
      <c r="A21" s="13">
        <v>4</v>
      </c>
      <c r="B21" s="44" t="s">
        <v>84</v>
      </c>
      <c r="C21" s="43" t="s">
        <v>87</v>
      </c>
      <c r="D21" s="19" t="s">
        <v>71</v>
      </c>
      <c r="E21" s="15">
        <v>2</v>
      </c>
      <c r="F21" s="39"/>
      <c r="G21" s="15"/>
      <c r="H21" s="16"/>
      <c r="I21" s="16"/>
      <c r="J21" s="19"/>
      <c r="K21" s="15" t="str">
        <f t="shared" si="1"/>
        <v/>
      </c>
      <c r="L21" s="40">
        <v>4700</v>
      </c>
      <c r="M21" s="40">
        <v>4215.84</v>
      </c>
      <c r="N21" s="40"/>
      <c r="O21" s="40"/>
      <c r="P21" s="17"/>
      <c r="Q21" s="17"/>
      <c r="R21" s="17"/>
      <c r="S21" s="17"/>
      <c r="T21" s="17"/>
      <c r="U21" s="17"/>
      <c r="V21" s="17">
        <v>3999.1666599999999</v>
      </c>
      <c r="W21" s="17"/>
      <c r="X21" s="17"/>
      <c r="Y21" s="17"/>
      <c r="Z21" s="17"/>
      <c r="AA21" s="18">
        <f t="shared" si="2"/>
        <v>3</v>
      </c>
      <c r="AB21" s="20">
        <f t="shared" si="3"/>
        <v>4305.01</v>
      </c>
      <c r="AC21" s="20">
        <f t="shared" si="4"/>
        <v>8610.02</v>
      </c>
      <c r="AD21" s="18">
        <f t="shared" si="5"/>
        <v>8.335020142292862</v>
      </c>
    </row>
    <row r="22" spans="1:30" s="12" customFormat="1" x14ac:dyDescent="0.2">
      <c r="A22" s="13">
        <v>5</v>
      </c>
      <c r="B22" s="44" t="s">
        <v>80</v>
      </c>
      <c r="C22" s="43" t="s">
        <v>86</v>
      </c>
      <c r="D22" s="19" t="s">
        <v>71</v>
      </c>
      <c r="E22" s="15">
        <v>17</v>
      </c>
      <c r="F22" s="39"/>
      <c r="G22" s="15"/>
      <c r="H22" s="16"/>
      <c r="I22" s="16"/>
      <c r="J22" s="19"/>
      <c r="K22" s="15" t="str">
        <f t="shared" si="1"/>
        <v/>
      </c>
      <c r="L22" s="40">
        <v>4800</v>
      </c>
      <c r="M22" s="40">
        <v>4582.5</v>
      </c>
      <c r="N22" s="40"/>
      <c r="O22" s="40"/>
      <c r="P22" s="17"/>
      <c r="Q22" s="17"/>
      <c r="R22" s="17"/>
      <c r="S22" s="17"/>
      <c r="T22" s="17"/>
      <c r="U22" s="17"/>
      <c r="V22" s="17">
        <v>6665.83</v>
      </c>
      <c r="W22" s="17"/>
      <c r="X22" s="17"/>
      <c r="Y22" s="17"/>
      <c r="Z22" s="17"/>
      <c r="AA22" s="18">
        <f t="shared" si="2"/>
        <v>3</v>
      </c>
      <c r="AB22" s="20">
        <f t="shared" si="3"/>
        <v>5349.45</v>
      </c>
      <c r="AC22" s="20">
        <f t="shared" si="4"/>
        <v>90940.65</v>
      </c>
      <c r="AD22" s="18">
        <f t="shared" si="5"/>
        <v>21.407799420939195</v>
      </c>
    </row>
    <row r="23" spans="1:30" x14ac:dyDescent="0.2">
      <c r="A23" s="13">
        <v>6</v>
      </c>
      <c r="B23" s="14" t="s">
        <v>81</v>
      </c>
      <c r="C23" s="43" t="s">
        <v>88</v>
      </c>
      <c r="D23" s="19" t="s">
        <v>71</v>
      </c>
      <c r="E23" s="15">
        <v>1</v>
      </c>
      <c r="F23" s="39"/>
      <c r="G23" s="15"/>
      <c r="H23" s="16"/>
      <c r="I23" s="16"/>
      <c r="J23" s="19"/>
      <c r="K23" s="15" t="str">
        <f t="shared" si="1"/>
        <v/>
      </c>
      <c r="L23" s="40">
        <v>3700</v>
      </c>
      <c r="M23" s="40">
        <v>3741.67</v>
      </c>
      <c r="N23" s="40"/>
      <c r="O23" s="40"/>
      <c r="P23" s="17"/>
      <c r="Q23" s="17"/>
      <c r="R23" s="17"/>
      <c r="S23" s="17"/>
      <c r="T23" s="17"/>
      <c r="U23" s="17"/>
      <c r="V23" s="17"/>
      <c r="W23" s="17">
        <v>4750</v>
      </c>
      <c r="X23" s="17"/>
      <c r="Y23" s="17"/>
      <c r="Z23" s="17"/>
      <c r="AA23" s="18">
        <f t="shared" si="2"/>
        <v>3</v>
      </c>
      <c r="AB23" s="20">
        <f t="shared" si="3"/>
        <v>4063.89</v>
      </c>
      <c r="AC23" s="20">
        <f t="shared" si="4"/>
        <v>4063.89</v>
      </c>
      <c r="AD23" s="18">
        <f t="shared" si="5"/>
        <v>14.630166250695098</v>
      </c>
    </row>
    <row r="24" spans="1:30" ht="24" customHeight="1" x14ac:dyDescent="0.2">
      <c r="A24" s="34"/>
      <c r="B24" s="35"/>
      <c r="C24" s="65" t="s">
        <v>5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7"/>
      <c r="AC24" s="37">
        <f>SUM(AC18:AC23)</f>
        <v>236172.63999999998</v>
      </c>
      <c r="AD24" s="38"/>
    </row>
    <row r="25" spans="1:30" ht="13.5" customHeight="1" x14ac:dyDescent="0.2"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2"/>
    </row>
    <row r="26" spans="1:30" s="23" customFormat="1" ht="13.5" customHeight="1" x14ac:dyDescent="0.2">
      <c r="C26" s="23" t="s">
        <v>8</v>
      </c>
    </row>
    <row r="27" spans="1:30" s="23" customFormat="1" ht="15" customHeight="1" x14ac:dyDescent="0.2">
      <c r="C27" s="24" t="s">
        <v>31</v>
      </c>
    </row>
    <row r="28" spans="1:30" s="23" customFormat="1" ht="15" customHeight="1" x14ac:dyDescent="0.2">
      <c r="C28" s="24" t="s">
        <v>32</v>
      </c>
    </row>
    <row r="29" spans="1:30" s="23" customFormat="1" ht="15" customHeight="1" x14ac:dyDescent="0.2">
      <c r="C29" s="24" t="s">
        <v>33</v>
      </c>
    </row>
    <row r="30" spans="1:30" ht="13.5" customHeight="1" x14ac:dyDescent="0.2">
      <c r="L30" s="25"/>
    </row>
    <row r="31" spans="1:30" s="3" customFormat="1" ht="13.5" customHeight="1" x14ac:dyDescent="0.25">
      <c r="C31" s="26" t="s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3" customFormat="1" ht="13.5" customHeight="1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30" s="3" customFormat="1" ht="13.5" customHeight="1" x14ac:dyDescent="0.25">
      <c r="C33" s="42"/>
      <c r="D33" s="27"/>
      <c r="E33" s="27"/>
      <c r="F33" s="49"/>
      <c r="G33" s="49"/>
      <c r="H33" s="49"/>
      <c r="I33" s="49"/>
      <c r="J33" s="49"/>
      <c r="K33" s="28"/>
      <c r="L33" s="49"/>
      <c r="M33" s="49"/>
      <c r="N33" s="49"/>
      <c r="O33" s="31"/>
      <c r="P33" s="31"/>
      <c r="Q33" s="1"/>
      <c r="R33" s="1"/>
      <c r="S33" s="1"/>
      <c r="T33" s="1"/>
      <c r="U33" s="1"/>
      <c r="V33" s="52"/>
      <c r="W33" s="49"/>
      <c r="X33" s="49"/>
      <c r="Y33" s="49"/>
      <c r="Z33" s="49"/>
      <c r="AA33" s="49"/>
      <c r="AB33" s="49"/>
      <c r="AC33" s="29"/>
    </row>
    <row r="34" spans="3:30" s="3" customFormat="1" ht="13.5" customHeight="1" x14ac:dyDescent="0.25">
      <c r="C34" s="30" t="s">
        <v>2</v>
      </c>
      <c r="D34" s="27"/>
      <c r="E34" s="27"/>
      <c r="F34" s="51" t="s">
        <v>27</v>
      </c>
      <c r="G34" s="51"/>
      <c r="H34" s="51"/>
      <c r="I34" s="51"/>
      <c r="J34" s="51"/>
      <c r="K34" s="1"/>
      <c r="L34" s="50" t="s">
        <v>7</v>
      </c>
      <c r="M34" s="50"/>
      <c r="N34" s="50"/>
      <c r="O34" s="31"/>
      <c r="P34" s="31"/>
      <c r="Q34" s="1"/>
      <c r="R34" s="1"/>
      <c r="S34" s="1"/>
      <c r="T34" s="1"/>
      <c r="U34" s="1"/>
      <c r="V34" s="51"/>
      <c r="W34" s="51"/>
      <c r="X34" s="51"/>
      <c r="Y34" s="51"/>
      <c r="Z34" s="51"/>
      <c r="AA34" s="51"/>
      <c r="AB34" s="51"/>
    </row>
    <row r="35" spans="3:30" ht="13.5" customHeight="1" x14ac:dyDescent="0.2">
      <c r="C35" s="32"/>
    </row>
    <row r="36" spans="3:30" ht="13.5" customHeight="1" x14ac:dyDescent="0.2">
      <c r="C36" s="26" t="s">
        <v>28</v>
      </c>
    </row>
    <row r="37" spans="3:30" ht="13.5" customHeight="1" x14ac:dyDescent="0.2"/>
    <row r="38" spans="3:30" x14ac:dyDescent="0.2">
      <c r="C38" s="41"/>
      <c r="D38" s="27"/>
      <c r="E38" s="27"/>
      <c r="F38" s="49"/>
      <c r="G38" s="49"/>
      <c r="H38" s="49"/>
      <c r="I38" s="49"/>
      <c r="J38" s="49"/>
      <c r="K38" s="28"/>
      <c r="L38" s="49"/>
      <c r="M38" s="49"/>
      <c r="N38" s="49"/>
      <c r="O38" s="31"/>
      <c r="P38" s="31"/>
      <c r="V38" s="52"/>
      <c r="W38" s="49"/>
      <c r="X38" s="49"/>
      <c r="Y38" s="49"/>
      <c r="Z38" s="49"/>
      <c r="AA38" s="49"/>
      <c r="AB38" s="49"/>
    </row>
    <row r="39" spans="3:30" x14ac:dyDescent="0.2">
      <c r="C39" s="30" t="s">
        <v>2</v>
      </c>
      <c r="D39" s="27"/>
      <c r="E39" s="27"/>
      <c r="F39" s="51" t="s">
        <v>27</v>
      </c>
      <c r="G39" s="51"/>
      <c r="H39" s="51"/>
      <c r="I39" s="51"/>
      <c r="J39" s="51"/>
      <c r="L39" s="50" t="s">
        <v>7</v>
      </c>
      <c r="M39" s="50"/>
      <c r="N39" s="50"/>
      <c r="O39" s="31"/>
      <c r="P39" s="31"/>
      <c r="V39" s="51"/>
      <c r="W39" s="51"/>
      <c r="X39" s="51"/>
      <c r="Y39" s="51"/>
      <c r="Z39" s="51"/>
      <c r="AA39" s="51"/>
      <c r="AB39" s="51"/>
    </row>
    <row r="42" spans="3:30" x14ac:dyDescent="0.2">
      <c r="C42" s="26" t="s">
        <v>66</v>
      </c>
    </row>
    <row r="44" spans="3:30" x14ac:dyDescent="0.2"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23 A18:C23" name="Диапазон3"/>
    <protectedRange sqref="P18:Z23" name="Диапазон4"/>
    <protectedRange sqref="C33 F33 L33 L38 C38 F38" name="Диапазон5"/>
    <protectedRange sqref="D27:AC29" name="Диапазон6"/>
    <protectedRange sqref="V1" name="Диапазон8_1"/>
    <protectedRange sqref="C27:C29" name="Диапазон6_1"/>
    <protectedRange sqref="L18:O23" name="Диапазон4_1"/>
    <protectedRange sqref="D18:D23" name="Диапазон3_2"/>
    <protectedRange sqref="G18:I23" name="Диапазон3_4"/>
    <protectedRange sqref="F18:F23" name="Диапазон3_3_1"/>
  </protectedRanges>
  <mergeCells count="42">
    <mergeCell ref="C44:AD44"/>
    <mergeCell ref="L15:P15"/>
    <mergeCell ref="AD14:AD16"/>
    <mergeCell ref="A14:A16"/>
    <mergeCell ref="C4:AC4"/>
    <mergeCell ref="C24:M2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8:AB38"/>
    <mergeCell ref="V39:AB39"/>
    <mergeCell ref="L33:N33"/>
    <mergeCell ref="L34:N34"/>
    <mergeCell ref="F33:J33"/>
    <mergeCell ref="F34:J34"/>
    <mergeCell ref="V33:AB33"/>
    <mergeCell ref="V34:AB34"/>
    <mergeCell ref="B14:B16"/>
    <mergeCell ref="F14:I14"/>
    <mergeCell ref="I15:I16"/>
    <mergeCell ref="L38:N38"/>
    <mergeCell ref="L39:N39"/>
    <mergeCell ref="F38:J38"/>
    <mergeCell ref="F39:J39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2022-11-15T06:08:31Z</cp:lastPrinted>
  <dcterms:created xsi:type="dcterms:W3CDTF">1996-10-08T23:32:33Z</dcterms:created>
  <dcterms:modified xsi:type="dcterms:W3CDTF">2022-11-16T17:08:09Z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